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 l="1"/>
  <c r="E3" i="5"/>
  <c r="F43" i="5"/>
  <c r="F42" i="5"/>
  <c r="F36" i="5"/>
  <c r="F41" i="5" s="1"/>
  <c r="G26" i="5"/>
  <c r="F26" i="5"/>
  <c r="E26" i="5"/>
  <c r="G21" i="5"/>
  <c r="F21" i="5"/>
  <c r="E21" i="5"/>
  <c r="G10" i="5"/>
  <c r="F10" i="5"/>
  <c r="E10" i="5"/>
  <c r="F44" i="5" l="1"/>
  <c r="F48" i="5" s="1"/>
  <c r="F32" i="4"/>
  <c r="G18" i="4"/>
  <c r="F18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<sst xmlns="http://schemas.openxmlformats.org/spreadsheetml/2006/main" count="275" uniqueCount="79">
  <si>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</si>
  <si>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</si>
  <si>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</si>
  <si>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</si>
  <si>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</si>
  <si>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</si>
  <si>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</si>
  <si>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</si>
  <si>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</si>
  <si>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</si>
  <si>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</si>
  <si>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</si>
  <si>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</si>
  <si>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</si>
  <si>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</si>
  <si>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</si>
  <si>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</si>
  <si>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</si>
  <si>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</si>
  <si>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</si>
  <si>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</si>
  <si>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</si>
  <si>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</si>
  <si>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</si>
  <si>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</si>
  <si>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</si>
  <si>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</si>
  <si>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</si>
  <si>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</si>
  <si>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</si>
  <si>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</si>
  <si>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</si>
  <si>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</si>
  <si>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</si>
  <si>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</si>
  <si>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</si>
  <si>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</si>
  <si>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</si>
  <si>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</si>
  <si>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</si>
  <si>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2а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</si>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</sst>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2079965.5</v>
      </c>
      <c r="F10" s="13">
        <f t="shared" ref="F10:G10" si="0">SUM(F11:F15)</f>
        <v>1840375.95</v>
      </c>
      <c r="G10" s="13">
        <f t="shared" si="0"/>
        <v>412669.22</v>
      </c>
    </row>
    <row r="11" spans="1:8" ht="16.5" customHeight="1" x14ac:dyDescent="0.25">
      <c r="A11" s="73" t="s">
        <v>28</v>
      </c>
      <c r="B11" s="74"/>
      <c r="C11" s="74"/>
      <c r="D11" s="75"/>
      <c r="E11" s="5">
        <v>1321437.25</v>
      </c>
      <c r="F11" s="5">
        <v>1165125.93</v>
      </c>
      <c r="G11" s="11">
        <v>270256.15999999997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465247.94</v>
      </c>
      <c r="F12" s="5">
        <v>419850.59</v>
      </c>
      <c r="G12" s="11">
        <v>90146.12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143220.48000000001</v>
      </c>
      <c r="F13" s="5">
        <v>121605.48</v>
      </c>
      <c r="G13" s="11">
        <v>21610.81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150059.82999999999</v>
      </c>
      <c r="F14" s="5">
        <v>132624.91</v>
      </c>
      <c r="G14" s="11">
        <v>27293.78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1169.04</v>
      </c>
      <c r="G15" s="11">
        <v>3362.35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1484625.22</v>
      </c>
      <c r="F16" s="12">
        <f t="shared" ref="F16:G16" si="1">SUM(F17:F23)</f>
        <v>1429548.89</v>
      </c>
      <c r="G16" s="12">
        <f t="shared" si="1"/>
        <v>384306.78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1374678.19</v>
      </c>
      <c r="F17" s="5">
        <v>1326974.77</v>
      </c>
      <c r="G17" s="11">
        <v>362844.45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1817.51</v>
      </c>
      <c r="F21" s="5">
        <v>1736.64</v>
      </c>
      <c r="G21" s="11">
        <v>406.5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9539.6</v>
      </c>
      <c r="F22" s="5">
        <v>8961.31</v>
      </c>
      <c r="G22" s="11">
        <v>1988.43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98589.92</v>
      </c>
      <c r="F23" s="5">
        <v>91876.17</v>
      </c>
      <c r="G23" s="11">
        <v>19067.400000000001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8343.7199999999993</v>
      </c>
      <c r="F24" s="12">
        <f t="shared" ref="F24:G24" si="2">F25</f>
        <v>8451.48</v>
      </c>
      <c r="G24" s="12">
        <f t="shared" si="2"/>
        <v>2384.3000000000002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8343.7199999999993</v>
      </c>
      <c r="F25" s="5">
        <v>8451.48</v>
      </c>
      <c r="G25" s="11">
        <v>2384.3000000000002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511722.05999999994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44678.15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332064.43+175219.6</f>
        <v>507284.03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2.25" customHeight="1" x14ac:dyDescent="0.25">
      <c r="A33" s="83" t="s">
        <v>9</v>
      </c>
      <c r="B33" s="84"/>
      <c r="C33" s="84"/>
      <c r="D33" s="84"/>
      <c r="E33" s="85"/>
      <c r="F33" s="3">
        <f>393573.35+110690.64</f>
        <v>504263.99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1056226.17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183024.28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91696.51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91327.77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1239250.45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1374678.19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1326974.77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647149.80000000005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74.25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SUM(E11:E16)</f>
        <v>1245810.4899999998</v>
      </c>
      <c r="F10" s="13">
        <f t="shared" ref="F10:G10" si="0">SUM(F11:F16)</f>
        <v>1370478.7</v>
      </c>
      <c r="G10" s="13">
        <f t="shared" si="0"/>
        <v>311784.24999999994</v>
      </c>
    </row>
    <row r="11" spans="1:8" ht="16.5" customHeight="1" x14ac:dyDescent="0.25">
      <c r="A11" s="73" t="s">
        <v>28</v>
      </c>
      <c r="B11" s="74"/>
      <c r="C11" s="74"/>
      <c r="D11" s="75"/>
      <c r="E11" s="5">
        <v>772471.34</v>
      </c>
      <c r="F11" s="5">
        <v>907085.85</v>
      </c>
      <c r="G11" s="11">
        <v>148166.29999999999</v>
      </c>
    </row>
    <row r="12" spans="1:8" ht="16.5" customHeight="1" x14ac:dyDescent="0.25">
      <c r="A12" s="73" t="s">
        <v>27</v>
      </c>
      <c r="B12" s="74"/>
      <c r="C12" s="74"/>
      <c r="D12" s="75"/>
      <c r="E12" s="5">
        <v>163762.84</v>
      </c>
      <c r="F12" s="5">
        <v>206413.09</v>
      </c>
      <c r="G12" s="11">
        <v>58754.46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156909.70000000001</v>
      </c>
      <c r="F13" s="5">
        <v>128509.31</v>
      </c>
      <c r="G13" s="11">
        <v>50011.199999999997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152666.60999999999</v>
      </c>
      <c r="F14" s="5">
        <v>128301.42</v>
      </c>
      <c r="G14" s="11">
        <v>51658.97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169.03</v>
      </c>
      <c r="G15" s="11">
        <v>3193.32</v>
      </c>
    </row>
    <row r="16" spans="1:8" ht="16.5" customHeight="1" x14ac:dyDescent="0.25">
      <c r="A16" s="73" t="s">
        <v>46</v>
      </c>
      <c r="B16" s="74"/>
      <c r="C16" s="74"/>
      <c r="D16" s="75"/>
      <c r="E16" s="5"/>
      <c r="F16" s="5"/>
      <c r="G16" s="11"/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1400614.48</v>
      </c>
      <c r="F17" s="12">
        <f t="shared" ref="F17:G17" si="1">SUM(F18:F24)</f>
        <v>1315526.71</v>
      </c>
      <c r="G17" s="12">
        <f t="shared" si="1"/>
        <v>469394.55000000005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1284916.6499999999</v>
      </c>
      <c r="F18" s="5">
        <v>1208588.54</v>
      </c>
      <c r="G18" s="11">
        <v>439172.56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1727.24</v>
      </c>
      <c r="F22" s="5">
        <v>1595.34</v>
      </c>
      <c r="G22" s="11">
        <v>538.4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10096.73</v>
      </c>
      <c r="F23" s="5">
        <v>9333.6299999999992</v>
      </c>
      <c r="G23" s="11">
        <v>2751.53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103873.86</v>
      </c>
      <c r="F24" s="5">
        <v>96009.2</v>
      </c>
      <c r="G24" s="11">
        <v>26932.06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4851</v>
      </c>
      <c r="F25" s="12">
        <f t="shared" ref="F25:G25" si="2">F26</f>
        <v>5122.7</v>
      </c>
      <c r="G25" s="12">
        <f t="shared" si="2"/>
        <v>2112.6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4851</v>
      </c>
      <c r="F26" s="5">
        <v>5122.7</v>
      </c>
      <c r="G26" s="11">
        <v>2112.6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647149.80000000005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359056.61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239416.78+48948.68+209525.26</f>
        <v>497890.72000000003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2.25" customHeight="1" x14ac:dyDescent="0.25">
      <c r="A34" s="83" t="s">
        <v>9</v>
      </c>
      <c r="B34" s="84"/>
      <c r="C34" s="84"/>
      <c r="D34" s="84"/>
      <c r="E34" s="85"/>
      <c r="F34" s="3">
        <f>345610.13+20163.64</f>
        <v>365773.77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1222721.1000000001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227369.52000000002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72552.58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154816.94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1450090.62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1284916.6499999999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1208588.54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481975.82999999984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47</v>
      </c>
      <c r="B1" s="63"/>
      <c r="C1" s="63"/>
      <c r="D1" s="63"/>
      <c r="E1" s="63"/>
      <c r="F1" s="63"/>
      <c r="G1" s="64"/>
    </row>
    <row r="2" spans="1:8" ht="22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226644.48000000001</v>
      </c>
      <c r="F10" s="13">
        <f t="shared" ref="F10:G10" si="0">SUM(F11:F16)</f>
        <v>224384.56</v>
      </c>
      <c r="G10" s="13">
        <f t="shared" si="0"/>
        <v>310200.14999999997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26934.32</v>
      </c>
      <c r="G11" s="11">
        <v>107046.7</v>
      </c>
    </row>
    <row r="12" spans="1:8" ht="15.75" x14ac:dyDescent="0.25">
      <c r="A12" s="73" t="s">
        <v>27</v>
      </c>
      <c r="B12" s="74"/>
      <c r="C12" s="74"/>
      <c r="D12" s="75"/>
      <c r="E12" s="5">
        <v>-8620.6200000000008</v>
      </c>
      <c r="F12" s="5">
        <v>-27738.720000000001</v>
      </c>
      <c r="G12" s="11">
        <v>65194.59</v>
      </c>
    </row>
    <row r="13" spans="1:8" ht="15.75" x14ac:dyDescent="0.25">
      <c r="A13" s="73" t="s">
        <v>26</v>
      </c>
      <c r="B13" s="74"/>
      <c r="C13" s="74"/>
      <c r="D13" s="75"/>
      <c r="E13" s="5">
        <v>120796.64</v>
      </c>
      <c r="F13" s="5">
        <v>115732.38</v>
      </c>
      <c r="G13" s="11">
        <v>78246.429999999993</v>
      </c>
    </row>
    <row r="14" spans="1:8" ht="15.75" x14ac:dyDescent="0.25">
      <c r="A14" s="73" t="s">
        <v>25</v>
      </c>
      <c r="B14" s="74"/>
      <c r="C14" s="74"/>
      <c r="D14" s="75"/>
      <c r="E14" s="5">
        <v>114468.46</v>
      </c>
      <c r="F14" s="5">
        <v>108688.64</v>
      </c>
      <c r="G14" s="11">
        <v>57287.05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767.94</v>
      </c>
      <c r="G15" s="11">
        <v>2425.38</v>
      </c>
    </row>
    <row r="16" spans="1:8" ht="15.75" x14ac:dyDescent="0.25">
      <c r="A16" s="73" t="s">
        <v>46</v>
      </c>
      <c r="B16" s="74"/>
      <c r="C16" s="74"/>
      <c r="D16" s="75"/>
      <c r="E16" s="5"/>
      <c r="F16" s="5"/>
      <c r="G16" s="11"/>
    </row>
    <row r="17" spans="1:7" ht="15.75" x14ac:dyDescent="0.25">
      <c r="A17" s="77" t="s">
        <v>23</v>
      </c>
      <c r="B17" s="78"/>
      <c r="C17" s="78"/>
      <c r="D17" s="79"/>
      <c r="E17" s="12">
        <f>SUM(E18:E24)</f>
        <v>1403375.99</v>
      </c>
      <c r="F17" s="12">
        <f t="shared" ref="F17:G17" si="1">SUM(F18:F24)</f>
        <v>1362652.76</v>
      </c>
      <c r="G17" s="12">
        <f t="shared" si="1"/>
        <v>510117.77999999997</v>
      </c>
    </row>
    <row r="18" spans="1:7" ht="42.75" customHeight="1" x14ac:dyDescent="0.25">
      <c r="A18" s="80" t="s">
        <v>22</v>
      </c>
      <c r="B18" s="81"/>
      <c r="C18" s="81"/>
      <c r="D18" s="82"/>
      <c r="E18" s="5">
        <v>1283460.8600000001</v>
      </c>
      <c r="F18" s="5">
        <v>1249933.45</v>
      </c>
      <c r="G18" s="11">
        <v>472699.97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1995.88</v>
      </c>
      <c r="F22" s="5">
        <v>1869.68</v>
      </c>
      <c r="G22" s="11">
        <v>664.6</v>
      </c>
    </row>
    <row r="23" spans="1:7" ht="15.75" x14ac:dyDescent="0.25">
      <c r="A23" s="73" t="s">
        <v>17</v>
      </c>
      <c r="B23" s="74"/>
      <c r="C23" s="74"/>
      <c r="D23" s="75"/>
      <c r="E23" s="5">
        <v>10621.15</v>
      </c>
      <c r="F23" s="5">
        <v>9997.1</v>
      </c>
      <c r="G23" s="11">
        <v>3375.58</v>
      </c>
    </row>
    <row r="24" spans="1:7" ht="15.75" x14ac:dyDescent="0.25">
      <c r="A24" s="73" t="s">
        <v>16</v>
      </c>
      <c r="B24" s="74"/>
      <c r="C24" s="74"/>
      <c r="D24" s="75"/>
      <c r="E24" s="5">
        <v>107298.1</v>
      </c>
      <c r="F24" s="5">
        <v>100852.53</v>
      </c>
      <c r="G24" s="11">
        <v>33377.629999999997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-69.3</v>
      </c>
      <c r="F25" s="12">
        <f t="shared" ref="F25:G25" si="2">F26</f>
        <v>717.1</v>
      </c>
      <c r="G25" s="12">
        <f t="shared" si="2"/>
        <v>1326.2</v>
      </c>
    </row>
    <row r="26" spans="1:7" ht="15.75" x14ac:dyDescent="0.25">
      <c r="A26" s="76" t="s">
        <v>14</v>
      </c>
      <c r="B26" s="76"/>
      <c r="C26" s="76"/>
      <c r="D26" s="76"/>
      <c r="E26" s="5">
        <v>-69.3</v>
      </c>
      <c r="F26" s="5">
        <v>717.1</v>
      </c>
      <c r="G26" s="11">
        <v>1326.2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52</v>
      </c>
      <c r="B29" s="95"/>
      <c r="C29" s="95"/>
      <c r="D29" s="95"/>
      <c r="E29" s="95"/>
      <c r="F29" s="41">
        <f>'2019'!F42</f>
        <v>481975.82999999984</v>
      </c>
      <c r="G29" s="29"/>
    </row>
    <row r="30" spans="1:7" s="37" customFormat="1" ht="16.149999999999999" customHeight="1" x14ac:dyDescent="0.2">
      <c r="A30" s="86" t="s">
        <v>49</v>
      </c>
      <c r="B30" s="87"/>
      <c r="C30" s="87"/>
      <c r="D30" s="87"/>
      <c r="E30" s="88"/>
      <c r="F30" s="102">
        <v>20448.77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3"/>
      <c r="G31" s="36"/>
    </row>
    <row r="32" spans="1:7" s="37" customFormat="1" ht="16.5" customHeight="1" x14ac:dyDescent="0.2">
      <c r="A32" s="86" t="s">
        <v>50</v>
      </c>
      <c r="B32" s="87"/>
      <c r="C32" s="87"/>
      <c r="D32" s="87"/>
      <c r="E32" s="88"/>
      <c r="F32" s="102">
        <f>320711.1+50253.45+169893.99</f>
        <v>540858.54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355802.55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917109.8600000001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163818.35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50713.599999999999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113104.75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1080928.2100000002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1283460.8600000001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1249933.45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684508.47999999975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9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-14691.630000000001</v>
      </c>
      <c r="F10" s="13">
        <f t="shared" ref="F10:G10" si="0">SUM(F11:F16)</f>
        <v>25488.62</v>
      </c>
      <c r="G10" s="13">
        <f t="shared" si="0"/>
        <v>250469.25</v>
      </c>
    </row>
    <row r="11" spans="1:8" ht="15.75" x14ac:dyDescent="0.25">
      <c r="A11" s="73" t="s">
        <v>28</v>
      </c>
      <c r="B11" s="74"/>
      <c r="C11" s="74"/>
      <c r="D11" s="75"/>
      <c r="E11" s="5">
        <v>78.599999999999994</v>
      </c>
      <c r="F11" s="5">
        <v>7600.95</v>
      </c>
      <c r="G11" s="11">
        <v>99524.35</v>
      </c>
    </row>
    <row r="12" spans="1:8" ht="15.75" x14ac:dyDescent="0.25">
      <c r="A12" s="73" t="s">
        <v>27</v>
      </c>
      <c r="B12" s="74"/>
      <c r="C12" s="74"/>
      <c r="D12" s="75"/>
      <c r="E12" s="5">
        <v>-5048.2700000000004</v>
      </c>
      <c r="F12" s="5">
        <v>7171.2</v>
      </c>
      <c r="G12" s="11">
        <v>52975.12</v>
      </c>
    </row>
    <row r="13" spans="1:8" ht="15.75" x14ac:dyDescent="0.25">
      <c r="A13" s="73" t="s">
        <v>26</v>
      </c>
      <c r="B13" s="74"/>
      <c r="C13" s="74"/>
      <c r="D13" s="75"/>
      <c r="E13" s="5">
        <v>-4781.3900000000003</v>
      </c>
      <c r="F13" s="5">
        <v>5194.83</v>
      </c>
      <c r="G13" s="11">
        <v>48719.56</v>
      </c>
    </row>
    <row r="14" spans="1:8" ht="15.75" x14ac:dyDescent="0.25">
      <c r="A14" s="73" t="s">
        <v>25</v>
      </c>
      <c r="B14" s="74"/>
      <c r="C14" s="74"/>
      <c r="D14" s="75"/>
      <c r="E14" s="5">
        <v>-4940.57</v>
      </c>
      <c r="F14" s="5">
        <v>5521.64</v>
      </c>
      <c r="G14" s="11">
        <v>46824.84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2425.38</v>
      </c>
    </row>
    <row r="16" spans="1:8" ht="15.75" x14ac:dyDescent="0.25">
      <c r="A16" s="73" t="s">
        <v>46</v>
      </c>
      <c r="B16" s="74"/>
      <c r="C16" s="74"/>
      <c r="D16" s="75"/>
      <c r="E16" s="5"/>
      <c r="F16" s="5"/>
      <c r="G16" s="11"/>
    </row>
    <row r="17" spans="1:8" ht="15.75" x14ac:dyDescent="0.25">
      <c r="A17" s="77" t="s">
        <v>23</v>
      </c>
      <c r="B17" s="78"/>
      <c r="C17" s="78"/>
      <c r="D17" s="79"/>
      <c r="E17" s="12">
        <f>SUM(E18:E24)</f>
        <v>1409625.48</v>
      </c>
      <c r="F17" s="12">
        <f t="shared" ref="F17:G17" si="1">SUM(F18:F24)</f>
        <v>1339554.26</v>
      </c>
      <c r="G17" s="12">
        <f t="shared" si="1"/>
        <v>581515.20000000007</v>
      </c>
    </row>
    <row r="18" spans="1:8" ht="41.25" customHeight="1" x14ac:dyDescent="0.25">
      <c r="A18" s="80" t="s">
        <v>22</v>
      </c>
      <c r="B18" s="81"/>
      <c r="C18" s="81"/>
      <c r="D18" s="82"/>
      <c r="E18" s="5">
        <v>1284719.27</v>
      </c>
      <c r="F18" s="5">
        <f>1221569.32+90.91</f>
        <v>1221660.23</v>
      </c>
      <c r="G18" s="11">
        <f>535849.92+1235.29</f>
        <v>537085.21000000008</v>
      </c>
    </row>
    <row r="19" spans="1:8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8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8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8" ht="15.75" x14ac:dyDescent="0.25">
      <c r="A22" s="73" t="s">
        <v>18</v>
      </c>
      <c r="B22" s="74"/>
      <c r="C22" s="74"/>
      <c r="D22" s="75"/>
      <c r="E22" s="5">
        <v>2013.5</v>
      </c>
      <c r="F22" s="5">
        <v>1925.7</v>
      </c>
      <c r="G22" s="11">
        <v>752.4</v>
      </c>
    </row>
    <row r="23" spans="1:8" ht="15.75" x14ac:dyDescent="0.25">
      <c r="A23" s="73" t="s">
        <v>17</v>
      </c>
      <c r="B23" s="74"/>
      <c r="C23" s="74"/>
      <c r="D23" s="75"/>
      <c r="E23" s="5">
        <v>10824.89</v>
      </c>
      <c r="F23" s="5">
        <v>10238.61</v>
      </c>
      <c r="G23" s="11">
        <v>3961.86</v>
      </c>
    </row>
    <row r="24" spans="1:8" ht="15.75" x14ac:dyDescent="0.25">
      <c r="A24" s="73" t="s">
        <v>16</v>
      </c>
      <c r="B24" s="74"/>
      <c r="C24" s="74"/>
      <c r="D24" s="75"/>
      <c r="E24" s="5">
        <v>112067.82</v>
      </c>
      <c r="F24" s="5">
        <v>105729.72</v>
      </c>
      <c r="G24" s="11">
        <v>39715.730000000003</v>
      </c>
    </row>
    <row r="25" spans="1:8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95" t="s">
        <v>55</v>
      </c>
      <c r="B29" s="95"/>
      <c r="C29" s="95"/>
      <c r="D29" s="95"/>
      <c r="E29" s="95"/>
      <c r="F29" s="41">
        <f>'2020'!F42</f>
        <v>684508.47999999975</v>
      </c>
      <c r="G29" s="29"/>
      <c r="H29" s="37"/>
    </row>
    <row r="30" spans="1:8" x14ac:dyDescent="0.2">
      <c r="A30" s="86" t="s">
        <v>49</v>
      </c>
      <c r="B30" s="87"/>
      <c r="C30" s="87"/>
      <c r="D30" s="87"/>
      <c r="E30" s="88"/>
      <c r="F30" s="102">
        <v>62178.96</v>
      </c>
      <c r="G30" s="36"/>
      <c r="H30" s="37"/>
    </row>
    <row r="31" spans="1:8" ht="64.5" customHeight="1" x14ac:dyDescent="0.2">
      <c r="A31" s="89"/>
      <c r="B31" s="90"/>
      <c r="C31" s="90"/>
      <c r="D31" s="90"/>
      <c r="E31" s="91"/>
      <c r="F31" s="103"/>
      <c r="G31" s="36"/>
      <c r="H31" s="37"/>
    </row>
    <row r="32" spans="1:8" x14ac:dyDescent="0.2">
      <c r="A32" s="86" t="s">
        <v>50</v>
      </c>
      <c r="B32" s="87"/>
      <c r="C32" s="87"/>
      <c r="D32" s="87"/>
      <c r="E32" s="88"/>
      <c r="F32" s="102">
        <f>312218.89+44870.34+225904.35</f>
        <v>582993.57999999996</v>
      </c>
      <c r="G32" s="36"/>
      <c r="H32" s="37"/>
    </row>
    <row r="33" spans="1:8" ht="85.5" customHeight="1" x14ac:dyDescent="0.2">
      <c r="A33" s="89"/>
      <c r="B33" s="90"/>
      <c r="C33" s="90"/>
      <c r="D33" s="90"/>
      <c r="E33" s="91"/>
      <c r="F33" s="103"/>
      <c r="G33" s="36"/>
      <c r="H33" s="37"/>
    </row>
    <row r="34" spans="1:8" ht="66.75" customHeight="1" x14ac:dyDescent="0.25">
      <c r="A34" s="104" t="s">
        <v>53</v>
      </c>
      <c r="B34" s="105"/>
      <c r="C34" s="105"/>
      <c r="D34" s="105"/>
      <c r="E34" s="106"/>
      <c r="F34" s="42">
        <v>568111.81000000006</v>
      </c>
      <c r="G34" s="36"/>
      <c r="H34" s="37"/>
    </row>
    <row r="35" spans="1:8" ht="15.75" x14ac:dyDescent="0.25">
      <c r="A35" s="107" t="s">
        <v>51</v>
      </c>
      <c r="B35" s="108"/>
      <c r="C35" s="108"/>
      <c r="D35" s="108"/>
      <c r="E35" s="109"/>
      <c r="F35" s="42">
        <f>F30+F32+F34</f>
        <v>1213284.3500000001</v>
      </c>
      <c r="G35" s="36"/>
      <c r="H35" s="37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147849.15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38185.379999999997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109663.77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1361133.5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1284719.27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1221660.23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608094.24999999977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63" t="s">
        <v>56</v>
      </c>
      <c r="B1" s="63"/>
      <c r="C1" s="63"/>
      <c r="D1" s="63"/>
      <c r="E1" s="63"/>
      <c r="F1" s="63"/>
      <c r="G1" s="64"/>
      <c r="H1" s="1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-38532.33</v>
      </c>
      <c r="F10" s="52">
        <f>SUM(F11:F16)</f>
        <v>7805.41</v>
      </c>
      <c r="G10" s="52">
        <f>SUM(G11:G16)</f>
        <v>204041.51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3977.3</v>
      </c>
      <c r="G11" s="11">
        <v>95547.05</v>
      </c>
    </row>
    <row r="12" spans="1:8" ht="15.75" x14ac:dyDescent="0.25">
      <c r="A12" s="110" t="s">
        <v>27</v>
      </c>
      <c r="B12" s="111"/>
      <c r="C12" s="111"/>
      <c r="D12" s="112"/>
      <c r="E12" s="11">
        <v>-6269.75</v>
      </c>
      <c r="F12" s="11">
        <v>262.39999999999998</v>
      </c>
      <c r="G12" s="11">
        <v>46442.97</v>
      </c>
    </row>
    <row r="13" spans="1:8" ht="15.75" x14ac:dyDescent="0.25">
      <c r="A13" s="110" t="s">
        <v>26</v>
      </c>
      <c r="B13" s="111"/>
      <c r="C13" s="111"/>
      <c r="D13" s="112"/>
      <c r="E13" s="11">
        <v>-12921.72</v>
      </c>
      <c r="F13" s="11">
        <v>3528.97</v>
      </c>
      <c r="G13" s="11">
        <v>32268.87</v>
      </c>
    </row>
    <row r="14" spans="1:8" ht="15.75" x14ac:dyDescent="0.25">
      <c r="A14" s="110" t="s">
        <v>25</v>
      </c>
      <c r="B14" s="111"/>
      <c r="C14" s="111"/>
      <c r="D14" s="112"/>
      <c r="E14" s="11">
        <v>-19340.86</v>
      </c>
      <c r="F14" s="11">
        <v>36.74</v>
      </c>
      <c r="G14" s="11">
        <v>27357.24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0</v>
      </c>
      <c r="G15" s="11">
        <v>2425.38</v>
      </c>
    </row>
    <row r="16" spans="1:8" ht="15.75" x14ac:dyDescent="0.25">
      <c r="A16" s="110" t="s">
        <v>58</v>
      </c>
      <c r="B16" s="111"/>
      <c r="C16" s="111"/>
      <c r="D16" s="112"/>
      <c r="E16" s="11"/>
      <c r="F16" s="11"/>
      <c r="G16" s="11"/>
    </row>
    <row r="17" spans="1:7" ht="63" customHeight="1" x14ac:dyDescent="0.25">
      <c r="A17" s="123" t="s">
        <v>59</v>
      </c>
      <c r="B17" s="124"/>
      <c r="C17" s="124"/>
      <c r="D17" s="125"/>
      <c r="E17" s="11">
        <v>1438487.81</v>
      </c>
      <c r="F17" s="11">
        <v>1344764.98</v>
      </c>
      <c r="G17" s="11">
        <v>630808.04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</f>
        <v>131421.19999999998</v>
      </c>
      <c r="F21" s="53">
        <f t="shared" ref="F21:G21" si="0">F22+F23+F24</f>
        <v>122759.86</v>
      </c>
      <c r="G21" s="53">
        <f t="shared" si="0"/>
        <v>53091.33</v>
      </c>
    </row>
    <row r="22" spans="1:7" ht="15.75" x14ac:dyDescent="0.25">
      <c r="A22" s="110" t="s">
        <v>18</v>
      </c>
      <c r="B22" s="111"/>
      <c r="C22" s="111"/>
      <c r="D22" s="112"/>
      <c r="E22" s="11">
        <v>2039.43</v>
      </c>
      <c r="F22" s="11">
        <v>1901.28</v>
      </c>
      <c r="G22" s="11">
        <v>890.55</v>
      </c>
    </row>
    <row r="23" spans="1:7" ht="15.75" x14ac:dyDescent="0.25">
      <c r="A23" s="110" t="s">
        <v>17</v>
      </c>
      <c r="B23" s="111"/>
      <c r="C23" s="111"/>
      <c r="D23" s="112"/>
      <c r="E23" s="11">
        <v>11052.4</v>
      </c>
      <c r="F23" s="11">
        <v>10390.049999999999</v>
      </c>
      <c r="G23" s="11">
        <v>4624.21</v>
      </c>
    </row>
    <row r="24" spans="1:7" ht="15.75" x14ac:dyDescent="0.25">
      <c r="A24" s="110" t="s">
        <v>16</v>
      </c>
      <c r="B24" s="111"/>
      <c r="C24" s="111"/>
      <c r="D24" s="112"/>
      <c r="E24" s="11">
        <v>118329.37</v>
      </c>
      <c r="F24" s="11">
        <v>110468.53</v>
      </c>
      <c r="G24" s="11">
        <v>47576.57</v>
      </c>
    </row>
    <row r="25" spans="1:7" ht="15.75" x14ac:dyDescent="0.25">
      <c r="A25" s="110" t="s">
        <v>61</v>
      </c>
      <c r="B25" s="111"/>
      <c r="C25" s="111"/>
      <c r="D25" s="112"/>
      <c r="E25" s="11">
        <v>910.32</v>
      </c>
      <c r="F25" s="11">
        <v>5</v>
      </c>
      <c r="G25" s="11">
        <v>905.32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5" t="s">
        <v>62</v>
      </c>
      <c r="B30" s="95"/>
      <c r="C30" s="95"/>
      <c r="D30" s="95"/>
      <c r="E30" s="95"/>
      <c r="F30" s="12">
        <f>'2021'!F42</f>
        <v>608094.24999999977</v>
      </c>
      <c r="G30" s="29"/>
    </row>
    <row r="31" spans="1:7" x14ac:dyDescent="0.2">
      <c r="A31" s="86" t="s">
        <v>63</v>
      </c>
      <c r="B31" s="87"/>
      <c r="C31" s="87"/>
      <c r="D31" s="87"/>
      <c r="E31" s="88"/>
      <c r="F31" s="92">
        <v>33126.81</v>
      </c>
    </row>
    <row r="32" spans="1:7" ht="67.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64</v>
      </c>
      <c r="B33" s="87"/>
      <c r="C33" s="87"/>
      <c r="D33" s="87"/>
      <c r="E33" s="88"/>
      <c r="F33" s="92">
        <f>912940.83+166549.3</f>
        <v>1079490.1299999999</v>
      </c>
      <c r="G33" s="1"/>
      <c r="H33" s="1"/>
    </row>
    <row r="34" spans="1:8" ht="103.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66.75" customHeight="1" x14ac:dyDescent="0.25">
      <c r="A35" s="83" t="s">
        <v>65</v>
      </c>
      <c r="B35" s="84"/>
      <c r="C35" s="84"/>
      <c r="D35" s="84"/>
      <c r="E35" s="85"/>
      <c r="F35" s="3">
        <v>546996.54</v>
      </c>
      <c r="G35" s="1"/>
      <c r="H35" s="1"/>
    </row>
    <row r="36" spans="1:8" ht="15.75" x14ac:dyDescent="0.25">
      <c r="A36" s="97" t="s">
        <v>51</v>
      </c>
      <c r="B36" s="98"/>
      <c r="C36" s="98"/>
      <c r="D36" s="98"/>
      <c r="E36" s="99"/>
      <c r="F36" s="3">
        <f>F31+F33+F35</f>
        <v>1659613.48</v>
      </c>
    </row>
    <row r="37" spans="1:8" ht="15.75" x14ac:dyDescent="0.25">
      <c r="A37" s="56" t="s">
        <v>66</v>
      </c>
      <c r="B37" s="45"/>
      <c r="C37" s="45"/>
      <c r="D37" s="45"/>
      <c r="E37" s="45"/>
      <c r="F37" s="3">
        <f>F38+F39</f>
        <v>184750.01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41210.129999999997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143539.88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68</v>
      </c>
      <c r="B41" s="96"/>
      <c r="C41" s="96"/>
      <c r="D41" s="96"/>
      <c r="E41" s="96"/>
      <c r="F41" s="3">
        <f>F36+F37</f>
        <v>1844363.49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1438487.81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1344764.98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202218.56999999983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-428589.4700000002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J35" sqref="J35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63" t="s">
        <v>78</v>
      </c>
      <c r="B1" s="63"/>
      <c r="C1" s="63"/>
      <c r="D1" s="63"/>
      <c r="E1" s="63"/>
      <c r="F1" s="63"/>
      <c r="G1" s="64"/>
      <c r="H1" s="1"/>
    </row>
    <row r="2" spans="1:8" customFormat="1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49"/>
      <c r="F8" s="40"/>
    </row>
    <row r="9" spans="1:8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8" s="1" customFormat="1" ht="15.75" x14ac:dyDescent="0.25">
      <c r="A10" s="119" t="s">
        <v>29</v>
      </c>
      <c r="B10" s="120"/>
      <c r="C10" s="120"/>
      <c r="D10" s="121"/>
      <c r="E10" s="60">
        <f>SUM(E11:E16)</f>
        <v>-1.76</v>
      </c>
      <c r="F10" s="60">
        <f>SUM(F11:F16)</f>
        <v>55341.73</v>
      </c>
      <c r="G10" s="60">
        <f>SUM(G11:G16)</f>
        <v>71889.59</v>
      </c>
      <c r="H10" s="4"/>
    </row>
    <row r="11" spans="1:8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13808.8</v>
      </c>
      <c r="G11" s="61">
        <v>26771.439999999999</v>
      </c>
      <c r="H11" s="4"/>
    </row>
    <row r="12" spans="1:8" s="1" customFormat="1" ht="15.75" x14ac:dyDescent="0.25">
      <c r="A12" s="110" t="s">
        <v>27</v>
      </c>
      <c r="B12" s="111"/>
      <c r="C12" s="111"/>
      <c r="D12" s="112"/>
      <c r="E12" s="61">
        <v>-1.76</v>
      </c>
      <c r="F12" s="61">
        <v>14825.28</v>
      </c>
      <c r="G12" s="61">
        <v>20500.34</v>
      </c>
      <c r="H12" s="4"/>
    </row>
    <row r="13" spans="1:8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13793.87</v>
      </c>
      <c r="G13" s="61">
        <v>15134.54</v>
      </c>
      <c r="H13" s="4"/>
    </row>
    <row r="14" spans="1:8" s="1" customFormat="1" ht="15.75" x14ac:dyDescent="0.25">
      <c r="A14" s="110" t="s">
        <v>25</v>
      </c>
      <c r="B14" s="111"/>
      <c r="C14" s="111"/>
      <c r="D14" s="112"/>
      <c r="E14" s="61">
        <v>0</v>
      </c>
      <c r="F14" s="61">
        <v>12913.78</v>
      </c>
      <c r="G14" s="61">
        <v>8874.32</v>
      </c>
      <c r="H14" s="4"/>
    </row>
    <row r="15" spans="1:8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608.95000000000005</v>
      </c>
      <c r="H15" s="4"/>
    </row>
    <row r="16" spans="1:8" s="1" customFormat="1" ht="15.75" x14ac:dyDescent="0.25">
      <c r="A16" s="110" t="s">
        <v>72</v>
      </c>
      <c r="B16" s="111"/>
      <c r="C16" s="111"/>
      <c r="D16" s="112"/>
      <c r="E16" s="61"/>
      <c r="F16" s="61"/>
      <c r="G16" s="61"/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1386005.03</v>
      </c>
      <c r="F17" s="60">
        <v>1449698.09</v>
      </c>
      <c r="G17" s="60">
        <v>427251.45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148296.99</v>
      </c>
      <c r="F21" s="60">
        <f>SUM(F22:F25)</f>
        <v>152524.69999999998</v>
      </c>
      <c r="G21" s="60">
        <f>SUM(G22:G25)</f>
        <v>42088.98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2249.39</v>
      </c>
      <c r="F22" s="61">
        <v>2320.7399999999998</v>
      </c>
      <c r="G22" s="61">
        <v>673.26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12193.72</v>
      </c>
      <c r="F23" s="61">
        <v>12542.88</v>
      </c>
      <c r="G23" s="61">
        <v>3556.82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130944.54</v>
      </c>
      <c r="F24" s="61">
        <v>134393.99</v>
      </c>
      <c r="G24" s="61">
        <v>37311.33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2909.34</v>
      </c>
      <c r="F25" s="61">
        <v>3267.09</v>
      </c>
      <c r="G25" s="61">
        <v>547.57000000000005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77</v>
      </c>
      <c r="B30" s="95"/>
      <c r="C30" s="95"/>
      <c r="D30" s="95"/>
      <c r="E30" s="95"/>
      <c r="F30" s="12">
        <f>'2022'!F44</f>
        <v>202218.56999999983</v>
      </c>
      <c r="G30" s="29"/>
      <c r="H30" s="4"/>
    </row>
    <row r="31" spans="1:10" s="1" customFormat="1" ht="13.35" customHeight="1" x14ac:dyDescent="0.2">
      <c r="A31" s="86" t="s">
        <v>63</v>
      </c>
      <c r="B31" s="87"/>
      <c r="C31" s="87"/>
      <c r="D31" s="87"/>
      <c r="E31" s="88"/>
      <c r="F31" s="92">
        <v>108237.19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64</v>
      </c>
      <c r="B33" s="87"/>
      <c r="C33" s="87"/>
      <c r="D33" s="87"/>
      <c r="E33" s="88"/>
      <c r="F33" s="92">
        <f>477239.84+170423.59</f>
        <v>647663.43000000005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616203.15</v>
      </c>
      <c r="J35" s="4"/>
    </row>
    <row r="36" spans="1:10" s="1" customFormat="1" ht="15.75" x14ac:dyDescent="0.25">
      <c r="A36" s="97" t="s">
        <v>51</v>
      </c>
      <c r="B36" s="98"/>
      <c r="C36" s="98"/>
      <c r="D36" s="98"/>
      <c r="E36" s="99"/>
      <c r="F36" s="3">
        <f>F31+F33+F35</f>
        <v>1372103.77</v>
      </c>
      <c r="G36" s="4"/>
      <c r="H36" s="4"/>
    </row>
    <row r="37" spans="1:10" s="1" customFormat="1" ht="15.75" x14ac:dyDescent="0.25">
      <c r="A37" s="56" t="s">
        <v>66</v>
      </c>
      <c r="B37" s="59"/>
      <c r="C37" s="59"/>
      <c r="D37" s="59"/>
      <c r="E37" s="59"/>
      <c r="F37" s="3">
        <f>F38+F39+F40</f>
        <v>141781.34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42644.57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99136.77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68</v>
      </c>
      <c r="B41" s="96"/>
      <c r="C41" s="96"/>
      <c r="D41" s="96"/>
      <c r="E41" s="96"/>
      <c r="F41" s="3">
        <f>F36+F37</f>
        <v>1513885.11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1386005.03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1449698.09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74338.489999999758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-352912.96000000025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2023-03-29T08:15:22Z</cp:lastPrinted>
  <dcterms:created xsi:type="dcterms:W3CDTF">2018-02-14T13:15:51Z</dcterms:created>
  <dcterms:modified xsi:type="dcterms:W3CDTF">2024-03-28T08:13:20Z</dcterms:modified>
</cp:coreProperties>
</file>